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NIA\NIA-2025\1.공모\4. 공모 공고\1. 공공부문 이용 SaaS 개발·검증\3. 최종본\3. 공모신청서식(NIA2025-011)\"/>
    </mc:Choice>
  </mc:AlternateContent>
  <xr:revisionPtr revIDLastSave="0" documentId="13_ncr:1_{2D40272A-3377-42C0-B82F-9BF489D58D98}" xr6:coauthVersionLast="36" xr6:coauthVersionMax="36" xr10:uidLastSave="{00000000-0000-0000-0000-000000000000}"/>
  <bookViews>
    <workbookView xWindow="0" yWindow="0" windowWidth="28800" windowHeight="10410" xr2:uid="{3686E4CF-20E6-4394-9128-E4F5FFA3FD32}"/>
  </bookViews>
  <sheets>
    <sheet name="중소기업" sheetId="2" r:id="rId1"/>
    <sheet name="중견기업" sheetId="3" r:id="rId2"/>
    <sheet name="대기업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4" l="1"/>
  <c r="C9" i="4"/>
  <c r="E5" i="4"/>
  <c r="G3" i="4" s="1"/>
  <c r="C10" i="3"/>
  <c r="C9" i="3"/>
  <c r="E5" i="3"/>
  <c r="G3" i="3" s="1"/>
  <c r="H3" i="4" l="1"/>
  <c r="H3" i="3"/>
  <c r="E6" i="4"/>
  <c r="H2" i="4" s="1"/>
  <c r="E6" i="3"/>
  <c r="C10" i="2"/>
  <c r="C9" i="2"/>
  <c r="E5" i="2"/>
  <c r="H3" i="2" s="1"/>
  <c r="G5" i="3" l="1"/>
  <c r="H2" i="3"/>
  <c r="I2" i="4"/>
  <c r="I6" i="4"/>
  <c r="G2" i="4"/>
  <c r="I5" i="4"/>
  <c r="G5" i="4"/>
  <c r="I2" i="3"/>
  <c r="I6" i="3"/>
  <c r="G2" i="3"/>
  <c r="I5" i="3"/>
  <c r="E6" i="2"/>
  <c r="G5" i="2" s="1"/>
  <c r="G3" i="2"/>
  <c r="I5" i="2" l="1"/>
  <c r="I2" i="2"/>
  <c r="I6" i="2"/>
  <c r="G2" i="2"/>
  <c r="H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2" authorId="0" shapeId="0" xr:uid="{E62CA067-E139-4839-8CF4-24C6D168C459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O</t>
        </r>
        <r>
          <rPr>
            <sz val="9"/>
            <color indexed="81"/>
            <rFont val="돋움"/>
            <family val="3"/>
            <charset val="129"/>
          </rPr>
          <t>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나와야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합니다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2" authorId="0" shapeId="0" xr:uid="{FB4BF059-DC0B-4D63-83AD-3FFDEF13774C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O</t>
        </r>
        <r>
          <rPr>
            <sz val="9"/>
            <color indexed="81"/>
            <rFont val="돋움"/>
            <family val="3"/>
            <charset val="129"/>
          </rPr>
          <t>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나와야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합니다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2" authorId="0" shapeId="0" xr:uid="{AC67D177-F262-4FE8-AFAF-E623F45F8D5B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O</t>
        </r>
        <r>
          <rPr>
            <sz val="9"/>
            <color indexed="81"/>
            <rFont val="돋움"/>
            <family val="3"/>
            <charset val="129"/>
          </rPr>
          <t>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나와야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합니다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<sst xmlns="http://schemas.openxmlformats.org/spreadsheetml/2006/main" count="34" uniqueCount="12">
  <si>
    <t>정부출연금</t>
    <phoneticPr fontId="2" type="noConversion"/>
  </si>
  <si>
    <t>선금(70%)</t>
    <phoneticPr fontId="2" type="noConversion"/>
  </si>
  <si>
    <t>잔금(30%)</t>
    <phoneticPr fontId="2" type="noConversion"/>
  </si>
  <si>
    <t>총사업비 대비 정부지원금비율</t>
    <phoneticPr fontId="2" type="noConversion"/>
  </si>
  <si>
    <t>민간부담금</t>
    <phoneticPr fontId="2" type="noConversion"/>
  </si>
  <si>
    <t>현금</t>
    <phoneticPr fontId="2" type="noConversion"/>
  </si>
  <si>
    <t>현물</t>
    <phoneticPr fontId="2" type="noConversion"/>
  </si>
  <si>
    <t>소계</t>
    <phoneticPr fontId="2" type="noConversion"/>
  </si>
  <si>
    <t>총사업비 대비 현금비율</t>
    <phoneticPr fontId="2" type="noConversion"/>
  </si>
  <si>
    <t xml:space="preserve">총 사업비 </t>
    <phoneticPr fontId="2" type="noConversion"/>
  </si>
  <si>
    <t>총사업비 대비 현물비율</t>
    <phoneticPr fontId="2" type="noConversion"/>
  </si>
  <si>
    <r>
      <t xml:space="preserve">※ 중견기업 성장촉진 및 경쟁력 강화에 관한 특별법」시행령 제7조에 따라 산정한 평균 매출액 등이 </t>
    </r>
    <r>
      <rPr>
        <b/>
        <sz val="11"/>
        <color theme="1"/>
        <rFont val="맑은 고딕"/>
        <family val="3"/>
        <charset val="129"/>
        <scheme val="minor"/>
      </rPr>
      <t>3천억원 미만</t>
    </r>
    <r>
      <rPr>
        <sz val="11"/>
        <color theme="1"/>
        <rFont val="맑은 고딕"/>
        <family val="2"/>
        <charset val="129"/>
        <scheme val="minor"/>
      </rPr>
      <t xml:space="preserve">인 </t>
    </r>
    <r>
      <rPr>
        <b/>
        <sz val="11"/>
        <color theme="1"/>
        <rFont val="맑은 고딕"/>
        <family val="3"/>
        <charset val="129"/>
        <scheme val="minor"/>
      </rPr>
      <t>중견기업</t>
    </r>
    <r>
      <rPr>
        <sz val="11"/>
        <color theme="1"/>
        <rFont val="맑은 고딕"/>
        <family val="3"/>
        <charset val="129"/>
        <scheme val="minor"/>
      </rPr>
      <t xml:space="preserve">은 중소기업 수준으로 민간부담금 중 현금부담 </t>
    </r>
    <r>
      <rPr>
        <sz val="11"/>
        <color theme="1"/>
        <rFont val="맑은 고딕"/>
        <family val="2"/>
        <charset val="129"/>
        <scheme val="minor"/>
      </rPr>
      <t xml:space="preserve">가능 </t>
    </r>
    <r>
      <rPr>
        <sz val="11"/>
        <color rgb="FFFF0000"/>
        <rFont val="맑은 고딕"/>
        <family val="3"/>
        <charset val="129"/>
        <scheme val="minor"/>
      </rPr>
      <t>(해당 중견기업은 최근 3년 재무제표 제출)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</si>
</sst>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0000000%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1" fontId="0" fillId="0" borderId="0" xfId="1" applyFont="1">
      <alignment vertical="center"/>
    </xf>
    <xf numFmtId="9" fontId="0" fillId="0" borderId="0" xfId="2" applyFont="1">
      <alignment vertical="center"/>
    </xf>
    <xf numFmtId="41" fontId="3" fillId="3" borderId="1" xfId="1" applyFont="1" applyFill="1" applyBorder="1" applyAlignment="1">
      <alignment horizontal="center" vertical="center"/>
    </xf>
    <xf numFmtId="176" fontId="0" fillId="0" borderId="0" xfId="2" applyNumberFormat="1" applyFont="1">
      <alignment vertical="center"/>
    </xf>
    <xf numFmtId="0" fontId="0" fillId="0" borderId="1" xfId="0" applyFill="1" applyBorder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41" fontId="0" fillId="0" borderId="1" xfId="0" applyNumberFormat="1" applyBorder="1" applyAlignment="1">
      <alignment vertical="center"/>
    </xf>
    <xf numFmtId="41" fontId="0" fillId="4" borderId="1" xfId="1" applyFont="1" applyFill="1" applyBorder="1">
      <alignment vertical="center"/>
    </xf>
    <xf numFmtId="41" fontId="0" fillId="0" borderId="1" xfId="1" applyFont="1" applyBorder="1">
      <alignment vertical="center"/>
    </xf>
    <xf numFmtId="0" fontId="1" fillId="2" borderId="1" xfId="3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4">
    <cellStyle name="60% - 강조색2" xfId="3" builtinId="36"/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5EA13-A5CC-440D-A21A-D6C5F06326FA}">
  <dimension ref="B2:J10"/>
  <sheetViews>
    <sheetView tabSelected="1" workbookViewId="0"/>
  </sheetViews>
  <sheetFormatPr defaultRowHeight="16.5"/>
  <cols>
    <col min="2" max="2" width="9.375" customWidth="1"/>
    <col min="3" max="3" width="13.125" customWidth="1"/>
    <col min="4" max="4" width="10.625" customWidth="1"/>
    <col min="5" max="5" width="13" bestFit="1" customWidth="1"/>
    <col min="7" max="7" width="13.875" bestFit="1" customWidth="1"/>
    <col min="9" max="9" width="13.875" customWidth="1"/>
    <col min="10" max="10" width="29" bestFit="1" customWidth="1"/>
  </cols>
  <sheetData>
    <row r="2" spans="2:10">
      <c r="B2" s="12" t="s">
        <v>0</v>
      </c>
      <c r="C2" s="12"/>
      <c r="D2" s="12"/>
      <c r="E2" s="3">
        <v>180000000</v>
      </c>
      <c r="G2" s="4">
        <f>E2/E6</f>
        <v>0.70866141732283461</v>
      </c>
      <c r="H2" s="10" t="str">
        <f>IF((E2/E6)&lt;=0.75,"O","X")</f>
        <v>O</v>
      </c>
      <c r="I2" s="2">
        <f>E2/E6</f>
        <v>0.70866141732283461</v>
      </c>
      <c r="J2" t="s">
        <v>3</v>
      </c>
    </row>
    <row r="3" spans="2:10">
      <c r="B3" s="13" t="s">
        <v>4</v>
      </c>
      <c r="C3" s="14"/>
      <c r="D3" s="5" t="s">
        <v>5</v>
      </c>
      <c r="E3" s="6">
        <v>8000000</v>
      </c>
      <c r="G3" s="4">
        <f>E3/E5</f>
        <v>0.10810810810810811</v>
      </c>
      <c r="H3" s="10" t="str">
        <f>IF((E3/E5)&gt;=0.1,"O","X")</f>
        <v>O</v>
      </c>
      <c r="I3" s="2"/>
    </row>
    <row r="4" spans="2:10">
      <c r="B4" s="15"/>
      <c r="C4" s="16"/>
      <c r="D4" s="5" t="s">
        <v>6</v>
      </c>
      <c r="E4" s="7">
        <v>66000000</v>
      </c>
      <c r="G4" s="4"/>
      <c r="I4" s="2"/>
    </row>
    <row r="5" spans="2:10">
      <c r="B5" s="17"/>
      <c r="C5" s="18"/>
      <c r="D5" s="5" t="s">
        <v>7</v>
      </c>
      <c r="E5" s="8">
        <f>SUM(E3:E4)</f>
        <v>74000000</v>
      </c>
      <c r="G5" s="4">
        <f>E5/E6</f>
        <v>0.29133858267716534</v>
      </c>
      <c r="I5" s="4">
        <f>E3/E6</f>
        <v>3.1496062992125984E-2</v>
      </c>
      <c r="J5" t="s">
        <v>8</v>
      </c>
    </row>
    <row r="6" spans="2:10">
      <c r="B6" s="12" t="s">
        <v>9</v>
      </c>
      <c r="C6" s="12"/>
      <c r="D6" s="12"/>
      <c r="E6" s="9">
        <f>E2+E5</f>
        <v>254000000</v>
      </c>
      <c r="G6" s="2"/>
      <c r="I6" s="4">
        <f>E4/E6</f>
        <v>0.25984251968503935</v>
      </c>
      <c r="J6" t="s">
        <v>10</v>
      </c>
    </row>
    <row r="9" spans="2:10">
      <c r="B9" t="s">
        <v>1</v>
      </c>
      <c r="C9" s="1">
        <f>E2*70%</f>
        <v>125999999.99999999</v>
      </c>
    </row>
    <row r="10" spans="2:10">
      <c r="B10" t="s">
        <v>2</v>
      </c>
      <c r="C10" s="1">
        <f>E2*30%</f>
        <v>54000000</v>
      </c>
    </row>
  </sheetData>
  <mergeCells count="3">
    <mergeCell ref="B2:D2"/>
    <mergeCell ref="B6:D6"/>
    <mergeCell ref="B3:C5"/>
  </mergeCells>
  <phoneticPr fontId="2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BB9E4-9E1A-4B2E-BE42-82C0D10F3396}">
  <dimension ref="B2:J13"/>
  <sheetViews>
    <sheetView workbookViewId="0">
      <selection activeCell="J20" sqref="J20"/>
    </sheetView>
  </sheetViews>
  <sheetFormatPr defaultRowHeight="16.5"/>
  <cols>
    <col min="2" max="2" width="9.375" customWidth="1"/>
    <col min="3" max="3" width="13.125" customWidth="1"/>
    <col min="4" max="4" width="10.625" customWidth="1"/>
    <col min="5" max="5" width="13" bestFit="1" customWidth="1"/>
    <col min="7" max="7" width="13.875" bestFit="1" customWidth="1"/>
    <col min="9" max="9" width="13.875" customWidth="1"/>
    <col min="10" max="10" width="29" bestFit="1" customWidth="1"/>
  </cols>
  <sheetData>
    <row r="2" spans="2:10">
      <c r="B2" s="12" t="s">
        <v>0</v>
      </c>
      <c r="C2" s="12"/>
      <c r="D2" s="12"/>
      <c r="E2" s="3">
        <v>180000000</v>
      </c>
      <c r="G2" s="4">
        <f>E2/E6</f>
        <v>0.68965517241379315</v>
      </c>
      <c r="H2" s="10" t="str">
        <f>IF((E2/E6)&lt;=0.7,"O","X")</f>
        <v>O</v>
      </c>
      <c r="I2" s="2">
        <f>E2/E6</f>
        <v>0.68965517241379315</v>
      </c>
      <c r="J2" t="s">
        <v>3</v>
      </c>
    </row>
    <row r="3" spans="2:10">
      <c r="B3" s="13" t="s">
        <v>4</v>
      </c>
      <c r="C3" s="14"/>
      <c r="D3" s="11" t="s">
        <v>5</v>
      </c>
      <c r="E3" s="6">
        <v>11000000</v>
      </c>
      <c r="G3" s="4">
        <f>E3/E5</f>
        <v>0.13580246913580246</v>
      </c>
      <c r="H3" s="10" t="str">
        <f>IF((E3/E5)&gt;=0.13,"O","X")</f>
        <v>O</v>
      </c>
      <c r="I3" s="2"/>
    </row>
    <row r="4" spans="2:10">
      <c r="B4" s="15"/>
      <c r="C4" s="16"/>
      <c r="D4" s="11" t="s">
        <v>6</v>
      </c>
      <c r="E4" s="7">
        <v>70000000</v>
      </c>
      <c r="G4" s="4"/>
      <c r="I4" s="2"/>
    </row>
    <row r="5" spans="2:10">
      <c r="B5" s="17"/>
      <c r="C5" s="18"/>
      <c r="D5" s="11" t="s">
        <v>7</v>
      </c>
      <c r="E5" s="8">
        <f>SUM(E3:E4)</f>
        <v>81000000</v>
      </c>
      <c r="G5" s="4">
        <f>E5/E6</f>
        <v>0.31034482758620691</v>
      </c>
      <c r="I5" s="4">
        <f>E3/E6</f>
        <v>4.2145593869731802E-2</v>
      </c>
      <c r="J5" t="s">
        <v>8</v>
      </c>
    </row>
    <row r="6" spans="2:10">
      <c r="B6" s="12" t="s">
        <v>9</v>
      </c>
      <c r="C6" s="12"/>
      <c r="D6" s="12"/>
      <c r="E6" s="9">
        <f>E2+E5</f>
        <v>261000000</v>
      </c>
      <c r="G6" s="2"/>
      <c r="I6" s="4">
        <f>E4/E6</f>
        <v>0.26819923371647508</v>
      </c>
      <c r="J6" t="s">
        <v>10</v>
      </c>
    </row>
    <row r="9" spans="2:10">
      <c r="B9" t="s">
        <v>1</v>
      </c>
      <c r="C9" s="1">
        <f>E2*70%</f>
        <v>125999999.99999999</v>
      </c>
    </row>
    <row r="10" spans="2:10">
      <c r="B10" t="s">
        <v>2</v>
      </c>
      <c r="C10" s="1">
        <f>E2*30%</f>
        <v>54000000</v>
      </c>
    </row>
    <row r="13" spans="2:10">
      <c r="B13" t="s">
        <v>11</v>
      </c>
    </row>
  </sheetData>
  <mergeCells count="3">
    <mergeCell ref="B2:D2"/>
    <mergeCell ref="B3:C5"/>
    <mergeCell ref="B6:D6"/>
  </mergeCells>
  <phoneticPr fontId="2" type="noConversion"/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3E2ED-CD8F-4A42-AEA0-C78753B7E9BC}">
  <dimension ref="B2:J10"/>
  <sheetViews>
    <sheetView workbookViewId="0">
      <selection activeCell="E8" sqref="E8"/>
    </sheetView>
  </sheetViews>
  <sheetFormatPr defaultRowHeight="16.5"/>
  <cols>
    <col min="2" max="2" width="9.375" customWidth="1"/>
    <col min="3" max="3" width="13.125" customWidth="1"/>
    <col min="4" max="4" width="10.625" customWidth="1"/>
    <col min="5" max="5" width="13" bestFit="1" customWidth="1"/>
    <col min="7" max="7" width="13.875" bestFit="1" customWidth="1"/>
    <col min="9" max="9" width="13.875" bestFit="1" customWidth="1"/>
    <col min="10" max="10" width="29" bestFit="1" customWidth="1"/>
  </cols>
  <sheetData>
    <row r="2" spans="2:10">
      <c r="B2" s="12" t="s">
        <v>0</v>
      </c>
      <c r="C2" s="12"/>
      <c r="D2" s="12"/>
      <c r="E2" s="3">
        <v>180000000</v>
      </c>
      <c r="G2" s="4">
        <f>E2/E6</f>
        <v>0.5</v>
      </c>
      <c r="H2" s="10" t="str">
        <f>IF((E2/E6)&lt;=0.5,"O","X")</f>
        <v>O</v>
      </c>
      <c r="I2" s="2">
        <f>E2/E6</f>
        <v>0.5</v>
      </c>
      <c r="J2" t="s">
        <v>3</v>
      </c>
    </row>
    <row r="3" spans="2:10">
      <c r="B3" s="13" t="s">
        <v>4</v>
      </c>
      <c r="C3" s="14"/>
      <c r="D3" s="11" t="s">
        <v>5</v>
      </c>
      <c r="E3" s="6">
        <v>30000000</v>
      </c>
      <c r="G3" s="4">
        <f>E3/E5</f>
        <v>0.16666666666666666</v>
      </c>
      <c r="H3" s="10" t="str">
        <f>IF((E3/E5)&gt;=0.15,"O","X")</f>
        <v>O</v>
      </c>
      <c r="I3" s="2"/>
    </row>
    <row r="4" spans="2:10">
      <c r="B4" s="15"/>
      <c r="C4" s="16"/>
      <c r="D4" s="11" t="s">
        <v>6</v>
      </c>
      <c r="E4" s="7">
        <v>150000000</v>
      </c>
      <c r="G4" s="4"/>
      <c r="I4" s="2"/>
    </row>
    <row r="5" spans="2:10">
      <c r="B5" s="17"/>
      <c r="C5" s="18"/>
      <c r="D5" s="11" t="s">
        <v>7</v>
      </c>
      <c r="E5" s="8">
        <f>SUM(E3:E4)</f>
        <v>180000000</v>
      </c>
      <c r="G5" s="4">
        <f>E5/E6</f>
        <v>0.5</v>
      </c>
      <c r="I5" s="4">
        <f>E3/E6</f>
        <v>8.3333333333333329E-2</v>
      </c>
      <c r="J5" t="s">
        <v>8</v>
      </c>
    </row>
    <row r="6" spans="2:10">
      <c r="B6" s="12" t="s">
        <v>9</v>
      </c>
      <c r="C6" s="12"/>
      <c r="D6" s="12"/>
      <c r="E6" s="9">
        <f>E2+E5</f>
        <v>360000000</v>
      </c>
      <c r="G6" s="2"/>
      <c r="I6" s="4">
        <f>E4/E6</f>
        <v>0.41666666666666669</v>
      </c>
      <c r="J6" t="s">
        <v>10</v>
      </c>
    </row>
    <row r="9" spans="2:10">
      <c r="B9" t="s">
        <v>1</v>
      </c>
      <c r="C9" s="1">
        <f>E2*70%</f>
        <v>125999999.99999999</v>
      </c>
    </row>
    <row r="10" spans="2:10">
      <c r="B10" t="s">
        <v>2</v>
      </c>
      <c r="C10" s="1">
        <f>E2*30%</f>
        <v>54000000</v>
      </c>
    </row>
  </sheetData>
  <mergeCells count="3">
    <mergeCell ref="B2:D2"/>
    <mergeCell ref="B3:C5"/>
    <mergeCell ref="B6:D6"/>
  </mergeCells>
  <phoneticPr fontId="2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중소기업</vt:lpstr>
      <vt:lpstr>중견기업</vt:lpstr>
      <vt:lpstr>대기업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2024-01-08T04:40:16Z</dcterms:created>
  <dcterms:modified xsi:type="dcterms:W3CDTF">2025-02-24T06:07:29Z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DAwMDAwMDAwMDAwMDAwIiwibG9nVGltZSI6IjIwMjUtMDItMjRUMDQ6Mzk6MzdaIiwicElEIjoyMDQ4LCJ0cmFjZUlkIjoiNTMzN0VBNTQ5RTVENEQ5MjhGNTdCOTQ1ODY4RkE0OTQiLCJ1c2VyQ29kZSI6IjAzMjQ4In0sIm5vZGUyIjp7ImRzZCI6IjAxMDAwMDAwMDAwMDM2MDYiLCJsb2dUaW1lIjoiMjAyNS0wMi0yNFQwNjowNzoyOVoiLCJwSUQiOjEsInByb2Nlc3NOYW1lIjoiRVhDRUwuRVhFIiwidHJhY2VJZCI6IkQ2NENGNTY0MDFCNzREOEM4QUQ5OUFBNDIxRTZDNzlDIiwidXNlckNvZGUiOiIwMzI0OCJ9LCJub2RlMyI6eyJkc2QiOiIwMDAwMDAwMDAwMDAwMDAwIiwibG9nVGltZSI6IjIwMjUtMDItMjRUMDY6MTE6MTJaIiwicElEIjoyMDQ4LCJwcm9jZXNzTmFtZSI6IkVYQ0VMLkVYRSIsInRyYWNlSWQiOiJBQzdENjhGNEE3MTk0MTJEQjcxNjAzQ0VCODU1RTU5NSIsInVzZXJDb2RlIjoiMDMyNDgifSwibm9kZTQiOnsiZHNkIjoiMDEwMDAwMDAwMDAwMzYwNiIsImxvZ1RpbWUiOiIyMDI1LTAyLTI0VDA5OjM5OjAxWiIsInBJRCI6MSwicHJvY2Vzc05hbWUiOiJFWENFTC5FWEUiLCJ0cmFjZUlkIjoiQ0NFMDJGRkMwRTIyNEIxODk4REM5MThEQkRBOUMwQ0QiLCJ1c2VyQ29kZSI6IjAyMzczIn0sIm5vZGU1Ijp7ImRzZCI6IjAwMDAwMDAwMDAwMDAwMDAiLCJsb2dUaW1lIjoiMjAyNS0wMi0yNFQwOTozOToyM1oiLCJwSUQiOjIwNDgsInByb2Nlc3NJZCI6MTY1ODgsInByb2Nlc3NOYW1lIjoiRVhDRUwuRVhFIiwidHJhY2VJZCI6IkEwMjZGNTczOEZERjQ2RjNBOEMyMTdCNDYzNkYxMzA0IiwidXNlckNvZGUiOiIwMjM3MyJ9LCJub2RlQ291bnQiOjE1fQ==</vt:lpwstr>
  </property>
</Properties>
</file>